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3/06 JUNIO/FIRMADO/"/>
    </mc:Choice>
  </mc:AlternateContent>
  <xr:revisionPtr revIDLastSave="59" documentId="10_ncr:200_{0795AD5B-F65A-4E85-B097-5214D78E0FCB}" xr6:coauthVersionLast="47" xr6:coauthVersionMax="47" xr10:uidLastSave="{E3A7F374-4B96-4799-9322-AD9B49FA8188}"/>
  <bookViews>
    <workbookView xWindow="-120" yWindow="-120" windowWidth="20730" windowHeight="11160" xr2:uid="{FF8AA37E-55C5-4577-964B-5103979A7E46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1" l="1"/>
  <c r="C81" i="1"/>
  <c r="C98" i="1"/>
  <c r="D98" i="1"/>
  <c r="D106" i="1"/>
  <c r="C106" i="1"/>
  <c r="C90" i="1"/>
  <c r="D90" i="1"/>
  <c r="C85" i="1" l="1"/>
  <c r="D85" i="1" l="1"/>
  <c r="D93" i="1" s="1"/>
  <c r="D101" i="1" s="1"/>
  <c r="C93" i="1"/>
  <c r="C101" i="1" s="1"/>
</calcChain>
</file>

<file path=xl/sharedStrings.xml><?xml version="1.0" encoding="utf-8"?>
<sst xmlns="http://schemas.openxmlformats.org/spreadsheetml/2006/main" count="100" uniqueCount="69">
  <si>
    <t>TOTAL GASTOS</t>
  </si>
  <si>
    <t>Jorge Ugarte</t>
  </si>
  <si>
    <t>Roberto Acosta</t>
  </si>
  <si>
    <t>Gloria Ayala Person</t>
  </si>
  <si>
    <t>GASTOS</t>
  </si>
  <si>
    <t>EGRESOS</t>
  </si>
  <si>
    <t>TOTAL INGRESOS</t>
  </si>
  <si>
    <t>INGRESOS</t>
  </si>
  <si>
    <t xml:space="preserve">TOTAL  </t>
  </si>
  <si>
    <t>NOMBRE</t>
  </si>
  <si>
    <t>Cuentas por Pagar</t>
  </si>
  <si>
    <t>PASIVO</t>
  </si>
  <si>
    <t>Cuentas a Cobrar</t>
  </si>
  <si>
    <t>ACTIVO</t>
  </si>
  <si>
    <t>B)   SALDOS CON PARTES RELACIONADAS</t>
  </si>
  <si>
    <t>NO APLICA</t>
  </si>
  <si>
    <t>Nombre de la Empresa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</si>
  <si>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</si>
  <si>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t>Natalia Raquel Trinidad</t>
  </si>
  <si>
    <t>Myriam Celeste Silva</t>
  </si>
  <si>
    <t>ADMINISTRACIÓN</t>
  </si>
  <si>
    <t>Juana Galeano</t>
  </si>
  <si>
    <t>SÍNDICO</t>
  </si>
  <si>
    <t>César Paredes Franco</t>
  </si>
  <si>
    <t>Elías Miguel Gelay</t>
  </si>
  <si>
    <t>DIRECTORIO</t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</si>
  <si>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</si>
  <si>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</si>
  <si>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</si>
  <si>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</si>
  <si>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A)   PARTES VINCULADAS O RELACIONADAS</t>
  </si>
  <si>
    <t>INFORME SOBRE PERSONAS VINCULADAS O RELACIONADAS</t>
  </si>
  <si>
    <t>ANEXO A</t>
  </si>
  <si>
    <t>Viviana Cabrera</t>
  </si>
  <si>
    <t>Otros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</si>
  <si>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de Mercado de Valores</t>
    </r>
  </si>
  <si>
    <t xml:space="preserve">A.1.1. SEGÚN ART. 1º CAPÍTULO 1 TÍTULO 24- VINCULACIÓN CON SOCIEDADES CON LAS CUALES SE MANTIENEN OPERACIONES </t>
  </si>
  <si>
    <t xml:space="preserve">Indicar la sociedad con la cual la entidad fiscalizada mantiene operaciones </t>
  </si>
  <si>
    <t xml:space="preserve">Persona física vinculada  </t>
  </si>
  <si>
    <t xml:space="preserve">Cargo en la sociedad con la cual la entidad fiscalizada mantiene operaciones </t>
  </si>
  <si>
    <t xml:space="preserve">Cargo en la entidad fiscalizada por la CNV </t>
  </si>
  <si>
    <t xml:space="preserve">Tipo de operación mantenida con la entidad fiscalizada  </t>
  </si>
  <si>
    <t xml:space="preserve">Monto de la inversión </t>
  </si>
  <si>
    <t xml:space="preserve">Tipo de Valor </t>
  </si>
  <si>
    <t>Indicar el porcentaje de participación en el capital integrado de la sociedad emisora</t>
  </si>
  <si>
    <t xml:space="preserve">A.3 SEGÚN ART. 3º CAPÍTULO 1 TÍTULO 24 -ACTIVOS DE LA SOCIEDAD COMPROMETIDOS EN MÁS DEL 20% EN GARANTÍA DE OBLIGACIONES DE OTRA U OTRAS EMPRESAS </t>
  </si>
  <si>
    <t xml:space="preserve">Nombre de la Empresa </t>
  </si>
  <si>
    <t xml:space="preserve">Valor de los bienes gravados </t>
  </si>
  <si>
    <t xml:space="preserve">Tipo de bien o valor </t>
  </si>
  <si>
    <t xml:space="preserve">Monto de la deuda garantizada </t>
  </si>
  <si>
    <t xml:space="preserve">A.4. SEGÚN ART. 4º CAPÍTULO 1 TÍTULO 24 - VINCULACIÓN POR NIVEL DE ENDEUDAMIENTO </t>
  </si>
  <si>
    <t xml:space="preserve">NOMBRE DE LA SOCIEDAD VINCULADA </t>
  </si>
  <si>
    <t xml:space="preserve">FACTORES DE VINCULACIÓN </t>
  </si>
  <si>
    <t>A.2 SEGÚN ART. 3º CAPÍTULO 1 TÍTULO 24 - INVERSIONES DE LA SOCIEDAD EN VALORES DE OTRAS EMPRESAS QUE REPRESENTEN MÁS DEL 10 % DEL ACTIVO DE LA SOCIEDAD</t>
  </si>
  <si>
    <t>Servicio de Agente Colocador</t>
  </si>
  <si>
    <t>Vice-presidente</t>
  </si>
  <si>
    <t>Presidente</t>
  </si>
  <si>
    <t>Director</t>
  </si>
  <si>
    <t>AUDITOR INTERNO</t>
  </si>
  <si>
    <t>Jessica Díaz</t>
  </si>
  <si>
    <t>CADIEM CASA DE BOLSA S.A.</t>
  </si>
  <si>
    <t>Liliana Meza</t>
  </si>
  <si>
    <t>CADIEM AFPISA</t>
  </si>
  <si>
    <t>Miriam Concepción Ayala Vda. De Contreras:     Pariente de segundo grado (Hermana de Gloria Ayala Person)</t>
  </si>
  <si>
    <t>Lucia Emilia Ayala Person:                                     Pariente de segundo grado (Hermana de Gloria Ayala Person)</t>
  </si>
  <si>
    <t>Cadiem AFPISA - Controlada</t>
  </si>
  <si>
    <t>Auditor Interno</t>
  </si>
  <si>
    <t>AL 30/06/2023 y AL 30/06/2022</t>
  </si>
  <si>
    <t>Plana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</si>
</sst>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b/>
      <sz val="11"/>
      <name val="Museo Sans 100"/>
      <family val="3"/>
    </font>
    <font>
      <sz val="11"/>
      <name val="Museo Sans 100"/>
      <family val="3"/>
    </font>
    <font>
      <b/>
      <sz val="11"/>
      <color theme="1"/>
      <name val="Museo Sans 100"/>
      <family val="3"/>
    </font>
    <font>
      <sz val="10"/>
      <name val="Verdana"/>
      <family val="2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8"/>
      <name val="Verdana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41" fontId="3" fillId="0" borderId="1" xfId="1" applyFont="1" applyBorder="1" applyAlignment="1">
      <alignment vertical="center"/>
    </xf>
    <xf numFmtId="41" fontId="3" fillId="0" borderId="1" xfId="1" quotePrefix="1" applyFont="1" applyBorder="1" applyAlignment="1">
      <alignment horizontal="left" vertical="center"/>
    </xf>
    <xf numFmtId="41" fontId="4" fillId="0" borderId="2" xfId="1" applyFont="1" applyBorder="1" applyAlignment="1">
      <alignment horizontal="left" vertical="center"/>
    </xf>
    <xf numFmtId="0" fontId="2" fillId="0" borderId="3" xfId="0" applyFont="1" applyBorder="1"/>
    <xf numFmtId="41" fontId="2" fillId="0" borderId="0" xfId="0" applyNumberFormat="1" applyFont="1"/>
    <xf numFmtId="41" fontId="2" fillId="0" borderId="0" xfId="1" applyFont="1"/>
    <xf numFmtId="14" fontId="3" fillId="0" borderId="1" xfId="1" applyNumberFormat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5" fillId="0" borderId="0" xfId="0" applyFont="1"/>
    <xf numFmtId="41" fontId="5" fillId="0" borderId="1" xfId="1" applyFont="1" applyBorder="1"/>
    <xf numFmtId="0" fontId="5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4" applyFont="1"/>
    <xf numFmtId="41" fontId="4" fillId="0" borderId="3" xfId="1" applyFont="1" applyBorder="1" applyAlignment="1">
      <alignment horizontal="center" vertical="center"/>
    </xf>
    <xf numFmtId="0" fontId="5" fillId="0" borderId="6" xfId="0" applyFont="1" applyBorder="1"/>
    <xf numFmtId="14" fontId="3" fillId="0" borderId="4" xfId="0" applyNumberFormat="1" applyFont="1" applyBorder="1" applyAlignment="1">
      <alignment horizontal="center" vertical="center"/>
    </xf>
    <xf numFmtId="41" fontId="2" fillId="0" borderId="3" xfId="1" applyFont="1" applyFill="1" applyBorder="1"/>
    <xf numFmtId="41" fontId="4" fillId="0" borderId="4" xfId="1" applyFont="1" applyBorder="1" applyAlignment="1">
      <alignment horizontal="center" vertical="center"/>
    </xf>
    <xf numFmtId="14" fontId="3" fillId="0" borderId="1" xfId="3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1" fontId="2" fillId="0" borderId="5" xfId="1" applyFont="1" applyFill="1" applyBorder="1"/>
    <xf numFmtId="41" fontId="4" fillId="0" borderId="5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41" fontId="4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4" xfId="1" applyFont="1" applyBorder="1"/>
    <xf numFmtId="41" fontId="2" fillId="0" borderId="2" xfId="1" applyFont="1" applyFill="1" applyBorder="1"/>
    <xf numFmtId="41" fontId="2" fillId="0" borderId="2" xfId="1" applyFont="1" applyBorder="1"/>
    <xf numFmtId="41" fontId="4" fillId="0" borderId="2" xfId="1" quotePrefix="1" applyFont="1" applyFill="1" applyBorder="1" applyAlignment="1" applyProtection="1">
      <alignment horizontal="left" vertical="center"/>
    </xf>
    <xf numFmtId="41" fontId="2" fillId="0" borderId="2" xfId="0" applyNumberFormat="1" applyFont="1" applyBorder="1"/>
    <xf numFmtId="41" fontId="3" fillId="0" borderId="4" xfId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42">
    <cellStyle name="Hipervínculo" xfId="4" builtinId="8"/>
    <cellStyle name="Millares [0]" xfId="1" builtinId="6"/>
    <cellStyle name="Millares [0] 10" xfId="20" xr:uid="{57103524-6AE7-4A31-926F-4E70FDA66035}"/>
    <cellStyle name="Millares [0] 10 2" xfId="36" xr:uid="{1730FCE2-B13C-4D93-B1FC-E190B189B884}"/>
    <cellStyle name="Millares [0] 11" xfId="21" xr:uid="{9D3B88E8-902D-4322-8665-06285FD71D4B}"/>
    <cellStyle name="Millares [0] 11 2" xfId="37" xr:uid="{B8BAA084-F556-4C44-8395-20C814AADD0D}"/>
    <cellStyle name="Millares [0] 12" xfId="22" xr:uid="{9A68D82D-5C77-4E87-8B09-9559FFE81A4D}"/>
    <cellStyle name="Millares [0] 12 2" xfId="38" xr:uid="{A7AED03A-60EE-4650-A2AA-EEF98D781CE9}"/>
    <cellStyle name="Millares [0] 13" xfId="23" xr:uid="{BAB5C2D9-392B-4FFD-A373-6EA16933CBFF}"/>
    <cellStyle name="Millares [0] 13 2" xfId="39" xr:uid="{608974C0-2221-464B-8AE5-3DDA87AC5C82}"/>
    <cellStyle name="Millares [0] 14" xfId="24" xr:uid="{97D0AB6F-056F-4C7E-8DA8-BF1985AE4D76}"/>
    <cellStyle name="Millares [0] 14 2" xfId="40" xr:uid="{03023078-0641-471F-BE46-603C4BE3E5DF}"/>
    <cellStyle name="Millares [0] 15" xfId="25" xr:uid="{72A5DAF7-9D04-4FE7-883C-78B943428754}"/>
    <cellStyle name="Millares [0] 16" xfId="26" xr:uid="{EFF582FF-40BB-4EE5-960C-B595279BE1AB}"/>
    <cellStyle name="Millares [0] 17" xfId="41" xr:uid="{AB534BDF-5FA3-4B83-B79D-5875FA34CDE3}"/>
    <cellStyle name="Millares [0] 18" xfId="6" xr:uid="{C1753392-7A51-4A2D-B5EA-95471602E3E5}"/>
    <cellStyle name="Millares [0] 19" xfId="5" xr:uid="{5B83217D-BAAA-40AC-953C-A01FB93D715C}"/>
    <cellStyle name="Millares [0] 2" xfId="12" xr:uid="{FAF05AA7-1BEB-46A4-B648-5AF24E1639A6}"/>
    <cellStyle name="Millares [0] 2 2" xfId="28" xr:uid="{4B978CF2-9D1C-430D-B031-08C2278B8276}"/>
    <cellStyle name="Millares [0] 3" xfId="2" xr:uid="{8DA0C14A-981D-4DB4-9357-B3DC6D361E83}"/>
    <cellStyle name="Millares [0] 3 2" xfId="29" xr:uid="{C83580D2-753F-48AF-8E50-AFBAC767A548}"/>
    <cellStyle name="Millares [0] 3 3" xfId="13" xr:uid="{1595048B-BE4F-42E0-AB8D-4D6CADA31C65}"/>
    <cellStyle name="Millares [0] 4" xfId="14" xr:uid="{CCF31C21-8FBE-44A8-BA3F-D2EE000978E3}"/>
    <cellStyle name="Millares [0] 4 2" xfId="30" xr:uid="{CDC6BD77-7C37-4272-81DE-99801197DB3E}"/>
    <cellStyle name="Millares [0] 5" xfId="15" xr:uid="{7C0ECD8D-CA6D-4FE2-A4F9-086010456232}"/>
    <cellStyle name="Millares [0] 5 2" xfId="31" xr:uid="{BDC8F4A0-5075-4DF6-9F6F-0823D5805046}"/>
    <cellStyle name="Millares [0] 6" xfId="16" xr:uid="{C0B83284-B62A-4048-B089-1CADA8EB646E}"/>
    <cellStyle name="Millares [0] 6 2" xfId="32" xr:uid="{5ED90D15-BB28-46C9-9F32-E00A7D09E5DE}"/>
    <cellStyle name="Millares [0] 7" xfId="17" xr:uid="{F0B67461-F62A-46EC-9306-799F4CB26F0D}"/>
    <cellStyle name="Millares [0] 7 2" xfId="33" xr:uid="{62041FC9-C223-46FA-9CFD-6E09469C66F9}"/>
    <cellStyle name="Millares [0] 8" xfId="18" xr:uid="{F4E4C7FC-A017-4731-9246-A4DD997D5B64}"/>
    <cellStyle name="Millares [0] 8 2" xfId="34" xr:uid="{35C024F1-D250-4BAC-812B-239FAA0EE0BD}"/>
    <cellStyle name="Millares [0] 9" xfId="19" xr:uid="{B09C1FCB-9E8E-4637-9457-FE9A9F0BA034}"/>
    <cellStyle name="Millares [0] 9 2" xfId="35" xr:uid="{FCE221E6-C8C5-499C-9F76-5D25741D1D87}"/>
    <cellStyle name="Millares 2" xfId="7" xr:uid="{317026F0-B251-48DC-B467-B15EC0142E36}"/>
    <cellStyle name="Millares 2 2" xfId="27" xr:uid="{449EF6D4-FDCD-4615-94BB-240CC289A2CC}"/>
    <cellStyle name="Normal" xfId="0" builtinId="0"/>
    <cellStyle name="Normal 10" xfId="10" xr:uid="{C229AC93-2AA2-4555-B05A-F6CC9E6C5802}"/>
    <cellStyle name="Normal 11" xfId="3" xr:uid="{64ABF9D4-5213-4768-87D3-8269CFC05C29}"/>
    <cellStyle name="Normal 2" xfId="11" xr:uid="{6FD2C23B-39CC-4F6E-9297-196D3AE0E343}"/>
    <cellStyle name="Normal 3" xfId="8" xr:uid="{6FC8D920-61D0-48AB-8C65-85086EE01FC2}"/>
    <cellStyle name="Porcentaje 2" xfId="9" xr:uid="{FAF64A09-2553-45A4-BFE8-AA122F5F5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8AF9-CDDE-4F5B-986E-F7D989F35C17}">
  <sheetPr>
    <tabColor theme="9" tint="-0.249977111117893"/>
    <pageSetUpPr fitToPage="1"/>
  </sheetPr>
  <dimension ref="A1:H116"/>
  <sheetViews>
    <sheetView showGridLines="0" tabSelected="1" topLeftCell="A100" zoomScaleNormal="100" workbookViewId="0">
      <selection sqref="A1:H110"/>
    </sheetView>
  </sheetViews>
  <sheetFormatPr baseColWidth="10" defaultColWidth="11.42578125" defaultRowHeight="15" x14ac:dyDescent="0.25"/>
  <cols>
    <col min="1" max="1" width="2.85546875" style="1" customWidth="1"/>
    <col min="2" max="2" width="31.85546875" style="1" customWidth="1"/>
    <col min="3" max="3" width="25" style="1" customWidth="1"/>
    <col min="4" max="4" width="24.42578125" style="1" customWidth="1"/>
    <col min="5" max="5" width="18.7109375" style="1" customWidth="1"/>
    <col min="6" max="6" width="33.140625" style="1" customWidth="1"/>
    <col min="7" max="7" width="15.7109375" style="1" bestFit="1" customWidth="1"/>
    <col min="8" max="8" width="16.42578125" style="1" bestFit="1" customWidth="1"/>
    <col min="9" max="9" width="2.85546875" style="1" customWidth="1"/>
    <col min="10" max="16384" width="11.42578125" style="1"/>
  </cols>
  <sheetData>
    <row r="1" spans="1:8" x14ac:dyDescent="0.25">
      <c r="A1" s="24"/>
    </row>
    <row r="2" spans="1:8" x14ac:dyDescent="0.25">
      <c r="B2" s="57" t="s">
        <v>60</v>
      </c>
      <c r="C2" s="57"/>
      <c r="D2" s="57"/>
      <c r="E2" s="57"/>
      <c r="F2" s="57"/>
      <c r="G2" s="57"/>
      <c r="H2" s="57"/>
    </row>
    <row r="3" spans="1:8" x14ac:dyDescent="0.25">
      <c r="B3" s="58" t="s">
        <v>32</v>
      </c>
      <c r="C3" s="58"/>
      <c r="D3" s="58"/>
      <c r="E3" s="58"/>
      <c r="F3" s="58"/>
      <c r="G3" s="58"/>
      <c r="H3" s="58"/>
    </row>
    <row r="4" spans="1:8" x14ac:dyDescent="0.25">
      <c r="B4" s="57" t="s">
        <v>31</v>
      </c>
      <c r="C4" s="57"/>
      <c r="D4" s="57"/>
      <c r="E4" s="57"/>
      <c r="F4" s="57"/>
      <c r="G4" s="57"/>
      <c r="H4" s="57"/>
    </row>
    <row r="6" spans="1:8" x14ac:dyDescent="0.25">
      <c r="B6" s="59" t="s">
        <v>30</v>
      </c>
      <c r="C6" s="59"/>
      <c r="D6" s="59"/>
      <c r="E6" s="59"/>
      <c r="F6" s="59"/>
      <c r="G6" s="59"/>
      <c r="H6" s="59"/>
    </row>
    <row r="8" spans="1:8" x14ac:dyDescent="0.25">
      <c r="B8" s="22" t="s">
        <v>35</v>
      </c>
    </row>
    <row r="9" spans="1:8" x14ac:dyDescent="0.25">
      <c r="B9" s="60" t="s">
        <v>29</v>
      </c>
      <c r="C9" s="60"/>
      <c r="D9" s="60"/>
      <c r="E9" s="60"/>
      <c r="F9" s="60"/>
      <c r="G9" s="60"/>
      <c r="H9" s="60"/>
    </row>
    <row r="10" spans="1:8" x14ac:dyDescent="0.25">
      <c r="B10" s="60"/>
      <c r="C10" s="60"/>
      <c r="D10" s="60"/>
      <c r="E10" s="60"/>
      <c r="F10" s="60"/>
      <c r="G10" s="60"/>
      <c r="H10" s="60"/>
    </row>
    <row r="11" spans="1:8" x14ac:dyDescent="0.25">
      <c r="B11" s="43"/>
      <c r="C11" s="23"/>
      <c r="D11" s="23"/>
      <c r="E11" s="23"/>
      <c r="F11" s="23"/>
      <c r="G11" s="23"/>
      <c r="H11" s="23"/>
    </row>
    <row r="12" spans="1:8" x14ac:dyDescent="0.25">
      <c r="B12" s="1" t="s">
        <v>24</v>
      </c>
      <c r="C12" s="23"/>
      <c r="D12" s="23"/>
      <c r="E12" s="23"/>
      <c r="F12" s="23"/>
      <c r="G12" s="23"/>
      <c r="H12" s="23"/>
    </row>
    <row r="13" spans="1:8" x14ac:dyDescent="0.25">
      <c r="B13" s="1" t="s">
        <v>23</v>
      </c>
      <c r="C13" s="23"/>
      <c r="D13" s="23"/>
      <c r="E13" s="23"/>
      <c r="F13" s="23"/>
      <c r="G13" s="23"/>
      <c r="H13" s="23"/>
    </row>
    <row r="14" spans="1:8" x14ac:dyDescent="0.25">
      <c r="B14" s="1" t="s">
        <v>3</v>
      </c>
      <c r="C14" s="23"/>
      <c r="D14" s="23"/>
      <c r="E14" s="23"/>
      <c r="F14" s="23"/>
      <c r="G14" s="23"/>
      <c r="H14" s="23"/>
    </row>
    <row r="15" spans="1:8" x14ac:dyDescent="0.25">
      <c r="B15" s="1" t="s">
        <v>61</v>
      </c>
      <c r="C15" s="23"/>
      <c r="D15" s="23"/>
      <c r="E15" s="23"/>
      <c r="F15" s="23"/>
      <c r="G15" s="23"/>
      <c r="H15" s="23"/>
    </row>
    <row r="16" spans="1:8" x14ac:dyDescent="0.25">
      <c r="B16" s="43"/>
      <c r="C16" s="23"/>
      <c r="D16" s="23"/>
      <c r="E16" s="23"/>
      <c r="F16" s="23"/>
      <c r="G16" s="23"/>
      <c r="H16" s="23"/>
    </row>
    <row r="17" spans="2:8" x14ac:dyDescent="0.25">
      <c r="B17" s="56" t="s">
        <v>28</v>
      </c>
      <c r="C17" s="56"/>
      <c r="D17" s="56"/>
      <c r="E17" s="56"/>
      <c r="F17" s="56"/>
      <c r="G17" s="56"/>
      <c r="H17" s="56"/>
    </row>
    <row r="18" spans="2:8" x14ac:dyDescent="0.25">
      <c r="B18" s="56"/>
      <c r="C18" s="56"/>
      <c r="D18" s="56"/>
      <c r="E18" s="56"/>
      <c r="F18" s="56"/>
      <c r="G18" s="56"/>
      <c r="H18" s="56"/>
    </row>
    <row r="20" spans="2:8" x14ac:dyDescent="0.25">
      <c r="B20" s="59" t="s">
        <v>15</v>
      </c>
      <c r="C20" s="59"/>
      <c r="D20" s="59"/>
      <c r="E20" s="59"/>
      <c r="F20" s="59"/>
      <c r="G20" s="59"/>
      <c r="H20" s="59"/>
    </row>
    <row r="22" spans="2:8" x14ac:dyDescent="0.25">
      <c r="B22" s="56" t="s">
        <v>27</v>
      </c>
      <c r="C22" s="56"/>
      <c r="D22" s="56"/>
      <c r="E22" s="56"/>
      <c r="F22" s="56"/>
      <c r="G22" s="56"/>
      <c r="H22" s="56"/>
    </row>
    <row r="23" spans="2:8" x14ac:dyDescent="0.25">
      <c r="B23" s="56"/>
      <c r="C23" s="56"/>
      <c r="D23" s="56"/>
      <c r="E23" s="56"/>
      <c r="F23" s="56"/>
      <c r="G23" s="56"/>
      <c r="H23" s="56"/>
    </row>
    <row r="25" spans="2:8" x14ac:dyDescent="0.25">
      <c r="B25" s="59" t="s">
        <v>15</v>
      </c>
      <c r="C25" s="59"/>
      <c r="D25" s="59"/>
      <c r="E25" s="59"/>
      <c r="F25" s="59"/>
      <c r="G25" s="59"/>
      <c r="H25" s="59"/>
    </row>
    <row r="26" spans="2:8" x14ac:dyDescent="0.25">
      <c r="B26" s="56" t="s">
        <v>26</v>
      </c>
      <c r="C26" s="56"/>
      <c r="D26" s="56"/>
      <c r="E26" s="56"/>
      <c r="F26" s="56"/>
      <c r="G26" s="56"/>
      <c r="H26" s="56"/>
    </row>
    <row r="27" spans="2:8" x14ac:dyDescent="0.25">
      <c r="B27" s="56"/>
      <c r="C27" s="56"/>
      <c r="D27" s="56"/>
      <c r="E27" s="56"/>
      <c r="F27" s="56"/>
      <c r="G27" s="56"/>
      <c r="H27" s="56"/>
    </row>
    <row r="29" spans="2:8" x14ac:dyDescent="0.25">
      <c r="B29" s="22" t="s">
        <v>25</v>
      </c>
    </row>
    <row r="30" spans="2:8" x14ac:dyDescent="0.25">
      <c r="B30" s="20" t="s">
        <v>23</v>
      </c>
    </row>
    <row r="31" spans="2:8" x14ac:dyDescent="0.25">
      <c r="B31" s="1" t="s">
        <v>24</v>
      </c>
    </row>
    <row r="32" spans="2:8" x14ac:dyDescent="0.25">
      <c r="B32" s="1" t="s">
        <v>3</v>
      </c>
    </row>
    <row r="34" spans="2:2" x14ac:dyDescent="0.25">
      <c r="B34" s="21" t="s">
        <v>22</v>
      </c>
    </row>
    <row r="35" spans="2:2" x14ac:dyDescent="0.25">
      <c r="B35" s="20" t="s">
        <v>21</v>
      </c>
    </row>
    <row r="37" spans="2:2" x14ac:dyDescent="0.25">
      <c r="B37" s="21" t="s">
        <v>20</v>
      </c>
    </row>
    <row r="38" spans="2:2" x14ac:dyDescent="0.25">
      <c r="B38" s="20" t="s">
        <v>19</v>
      </c>
    </row>
    <row r="39" spans="2:2" x14ac:dyDescent="0.25">
      <c r="B39" s="1" t="s">
        <v>18</v>
      </c>
    </row>
    <row r="40" spans="2:2" x14ac:dyDescent="0.25">
      <c r="B40" s="1" t="s">
        <v>2</v>
      </c>
    </row>
    <row r="41" spans="2:2" x14ac:dyDescent="0.25">
      <c r="B41" s="1" t="s">
        <v>1</v>
      </c>
    </row>
    <row r="42" spans="2:2" x14ac:dyDescent="0.25">
      <c r="B42" s="1" t="s">
        <v>33</v>
      </c>
    </row>
    <row r="44" spans="2:2" x14ac:dyDescent="0.25">
      <c r="B44" s="21" t="s">
        <v>58</v>
      </c>
    </row>
    <row r="45" spans="2:2" x14ac:dyDescent="0.25">
      <c r="B45" s="1" t="s">
        <v>59</v>
      </c>
    </row>
    <row r="47" spans="2:2" x14ac:dyDescent="0.25">
      <c r="B47" s="15" t="s">
        <v>17</v>
      </c>
    </row>
    <row r="49" spans="2:8" ht="15" customHeight="1" x14ac:dyDescent="0.25">
      <c r="B49" s="1" t="s">
        <v>63</v>
      </c>
    </row>
    <row r="50" spans="2:8" x14ac:dyDescent="0.25">
      <c r="B50" s="1" t="s">
        <v>64</v>
      </c>
    </row>
    <row r="51" spans="2:8" x14ac:dyDescent="0.25">
      <c r="B51" s="10"/>
    </row>
    <row r="53" spans="2:8" ht="39" customHeight="1" x14ac:dyDescent="0.25">
      <c r="B53" s="65" t="s">
        <v>36</v>
      </c>
      <c r="C53" s="66"/>
      <c r="D53" s="66"/>
      <c r="E53" s="66"/>
      <c r="F53" s="67"/>
      <c r="G53" s="19"/>
      <c r="H53" s="19"/>
    </row>
    <row r="54" spans="2:8" ht="60" x14ac:dyDescent="0.25">
      <c r="B54" s="31" t="s">
        <v>37</v>
      </c>
      <c r="C54" s="31" t="s">
        <v>38</v>
      </c>
      <c r="D54" s="39" t="s">
        <v>39</v>
      </c>
      <c r="E54" s="32" t="s">
        <v>40</v>
      </c>
      <c r="F54" s="33" t="s">
        <v>41</v>
      </c>
      <c r="G54" s="18"/>
      <c r="H54" s="18"/>
    </row>
    <row r="55" spans="2:8" ht="20.25" customHeight="1" x14ac:dyDescent="0.25">
      <c r="B55" s="40" t="s">
        <v>62</v>
      </c>
      <c r="C55" s="40" t="s">
        <v>23</v>
      </c>
      <c r="D55" s="40" t="s">
        <v>56</v>
      </c>
      <c r="E55" s="40" t="s">
        <v>56</v>
      </c>
      <c r="F55" s="41" t="s">
        <v>54</v>
      </c>
      <c r="G55" s="18"/>
      <c r="H55" s="18"/>
    </row>
    <row r="56" spans="2:8" ht="20.25" customHeight="1" x14ac:dyDescent="0.25">
      <c r="B56" s="40" t="s">
        <v>62</v>
      </c>
      <c r="C56" s="40" t="s">
        <v>24</v>
      </c>
      <c r="D56" s="40" t="s">
        <v>55</v>
      </c>
      <c r="E56" s="40" t="s">
        <v>55</v>
      </c>
      <c r="F56" s="41" t="s">
        <v>54</v>
      </c>
      <c r="G56" s="18"/>
    </row>
    <row r="57" spans="2:8" ht="20.25" customHeight="1" x14ac:dyDescent="0.25">
      <c r="B57" s="40" t="s">
        <v>62</v>
      </c>
      <c r="C57" s="40" t="s">
        <v>3</v>
      </c>
      <c r="D57" s="40" t="s">
        <v>57</v>
      </c>
      <c r="E57" s="40" t="s">
        <v>57</v>
      </c>
      <c r="F57" s="41" t="s">
        <v>54</v>
      </c>
      <c r="G57" s="18"/>
    </row>
    <row r="58" spans="2:8" s="18" customFormat="1" x14ac:dyDescent="0.25">
      <c r="B58" s="1"/>
      <c r="C58" s="1"/>
      <c r="D58" s="1"/>
      <c r="E58" s="1"/>
      <c r="F58" s="1"/>
      <c r="G58" s="1"/>
      <c r="H58" s="1"/>
    </row>
    <row r="59" spans="2:8" ht="39.75" customHeight="1" x14ac:dyDescent="0.25">
      <c r="B59" s="68" t="s">
        <v>53</v>
      </c>
      <c r="C59" s="68"/>
      <c r="D59" s="68"/>
      <c r="E59" s="68"/>
      <c r="F59" s="68"/>
    </row>
    <row r="60" spans="2:8" ht="74.25" customHeight="1" x14ac:dyDescent="0.25">
      <c r="B60" s="35" t="s">
        <v>16</v>
      </c>
      <c r="C60" s="35" t="s">
        <v>42</v>
      </c>
      <c r="D60" s="35" t="s">
        <v>43</v>
      </c>
      <c r="E60" s="70" t="s">
        <v>44</v>
      </c>
      <c r="F60" s="70"/>
    </row>
    <row r="61" spans="2:8" ht="38.25" customHeight="1" x14ac:dyDescent="0.25">
      <c r="B61" s="71" t="s">
        <v>15</v>
      </c>
      <c r="C61" s="71"/>
      <c r="D61" s="71"/>
      <c r="E61" s="71"/>
      <c r="F61" s="71"/>
    </row>
    <row r="63" spans="2:8" ht="39" customHeight="1" x14ac:dyDescent="0.25">
      <c r="B63" s="68" t="s">
        <v>45</v>
      </c>
      <c r="C63" s="68"/>
      <c r="D63" s="68"/>
      <c r="E63" s="68"/>
      <c r="F63" s="68"/>
    </row>
    <row r="64" spans="2:8" ht="45" customHeight="1" x14ac:dyDescent="0.25">
      <c r="B64" s="34" t="s">
        <v>46</v>
      </c>
      <c r="C64" s="34" t="s">
        <v>47</v>
      </c>
      <c r="D64" s="34" t="s">
        <v>48</v>
      </c>
      <c r="E64" s="72" t="s">
        <v>49</v>
      </c>
      <c r="F64" s="72"/>
    </row>
    <row r="65" spans="2:8" x14ac:dyDescent="0.25">
      <c r="B65" s="71" t="s">
        <v>15</v>
      </c>
      <c r="C65" s="71"/>
      <c r="D65" s="71"/>
      <c r="E65" s="71"/>
      <c r="F65" s="71"/>
    </row>
    <row r="66" spans="2:8" x14ac:dyDescent="0.25">
      <c r="B66" s="49"/>
      <c r="C66" s="49"/>
      <c r="D66" s="49"/>
      <c r="E66" s="49"/>
      <c r="F66" s="49"/>
    </row>
    <row r="69" spans="2:8" ht="32.25" customHeight="1" x14ac:dyDescent="0.25">
      <c r="B69" s="68" t="s">
        <v>50</v>
      </c>
      <c r="C69" s="68"/>
      <c r="D69" s="68"/>
      <c r="E69" s="68"/>
      <c r="F69" s="36"/>
    </row>
    <row r="70" spans="2:8" x14ac:dyDescent="0.25">
      <c r="B70" s="69" t="s">
        <v>51</v>
      </c>
      <c r="C70" s="69"/>
      <c r="D70" s="69" t="s">
        <v>52</v>
      </c>
      <c r="E70" s="69"/>
    </row>
    <row r="71" spans="2:8" x14ac:dyDescent="0.25">
      <c r="B71" s="61" t="s">
        <v>15</v>
      </c>
      <c r="C71" s="62"/>
      <c r="D71" s="62"/>
      <c r="E71" s="63"/>
    </row>
    <row r="72" spans="2:8" x14ac:dyDescent="0.25">
      <c r="H72" s="42"/>
    </row>
    <row r="73" spans="2:8" x14ac:dyDescent="0.25">
      <c r="B73" s="42" t="s">
        <v>14</v>
      </c>
      <c r="C73" s="42"/>
      <c r="D73" s="42"/>
      <c r="E73" s="42"/>
      <c r="F73" s="42"/>
      <c r="G73" s="42"/>
    </row>
    <row r="74" spans="2:8" x14ac:dyDescent="0.25">
      <c r="B74" s="64" t="s">
        <v>67</v>
      </c>
      <c r="C74" s="64"/>
      <c r="D74" s="64"/>
      <c r="E74" s="64"/>
    </row>
    <row r="75" spans="2:8" x14ac:dyDescent="0.25">
      <c r="B75" s="15" t="s">
        <v>13</v>
      </c>
    </row>
    <row r="76" spans="2:8" x14ac:dyDescent="0.25">
      <c r="B76" s="1" t="s">
        <v>12</v>
      </c>
    </row>
    <row r="77" spans="2:8" x14ac:dyDescent="0.25">
      <c r="B77" s="17" t="s">
        <v>9</v>
      </c>
      <c r="C77" s="16">
        <v>45107</v>
      </c>
      <c r="D77" s="16">
        <v>44742</v>
      </c>
    </row>
    <row r="78" spans="2:8" x14ac:dyDescent="0.25">
      <c r="B78" s="5" t="s">
        <v>65</v>
      </c>
      <c r="C78" s="28">
        <v>1214019479</v>
      </c>
      <c r="D78" s="50">
        <v>1268733589</v>
      </c>
    </row>
    <row r="79" spans="2:8" x14ac:dyDescent="0.25">
      <c r="B79" s="47" t="s">
        <v>68</v>
      </c>
      <c r="C79" s="28">
        <v>35002252</v>
      </c>
      <c r="D79" s="51">
        <v>22633590</v>
      </c>
    </row>
    <row r="80" spans="2:8" x14ac:dyDescent="0.25">
      <c r="B80" s="46" t="s">
        <v>66</v>
      </c>
      <c r="C80" s="28">
        <v>24179159</v>
      </c>
      <c r="D80" s="51">
        <v>2445024</v>
      </c>
    </row>
    <row r="81" spans="2:6" x14ac:dyDescent="0.25">
      <c r="B81" s="12" t="s">
        <v>8</v>
      </c>
      <c r="C81" s="11">
        <f>SUM(C78:C80)</f>
        <v>1273200890</v>
      </c>
      <c r="D81" s="11">
        <f>SUM(D78:D80)</f>
        <v>1293812203</v>
      </c>
    </row>
    <row r="82" spans="2:6" x14ac:dyDescent="0.25">
      <c r="F82" s="6"/>
    </row>
    <row r="83" spans="2:6" x14ac:dyDescent="0.25">
      <c r="B83" s="15" t="s">
        <v>11</v>
      </c>
      <c r="C83" s="6"/>
    </row>
    <row r="84" spans="2:6" x14ac:dyDescent="0.25">
      <c r="B84" s="1" t="s">
        <v>10</v>
      </c>
    </row>
    <row r="85" spans="2:6" x14ac:dyDescent="0.25">
      <c r="B85" s="14" t="s">
        <v>9</v>
      </c>
      <c r="C85" s="13">
        <f>+C77</f>
        <v>45107</v>
      </c>
      <c r="D85" s="27">
        <f>+D77</f>
        <v>44742</v>
      </c>
    </row>
    <row r="86" spans="2:6" x14ac:dyDescent="0.25">
      <c r="B86" s="5" t="s">
        <v>65</v>
      </c>
      <c r="C86" s="25">
        <v>39799</v>
      </c>
      <c r="D86" s="29">
        <v>0</v>
      </c>
    </row>
    <row r="87" spans="2:6" x14ac:dyDescent="0.25">
      <c r="B87" s="47" t="s">
        <v>68</v>
      </c>
      <c r="C87" s="28">
        <v>33363758</v>
      </c>
      <c r="D87" s="52">
        <v>133932702</v>
      </c>
    </row>
    <row r="88" spans="2:6" x14ac:dyDescent="0.25">
      <c r="B88" s="5" t="s">
        <v>34</v>
      </c>
      <c r="C88" s="28">
        <v>0</v>
      </c>
      <c r="D88" s="52">
        <v>1010067</v>
      </c>
    </row>
    <row r="89" spans="2:6" x14ac:dyDescent="0.25">
      <c r="B89" s="5" t="s">
        <v>66</v>
      </c>
      <c r="C89" s="28">
        <v>5749998</v>
      </c>
      <c r="D89" s="52">
        <v>5779167</v>
      </c>
    </row>
    <row r="90" spans="2:6" x14ac:dyDescent="0.25">
      <c r="B90" s="26" t="s">
        <v>8</v>
      </c>
      <c r="C90" s="11">
        <f>SUM(C86:C89)</f>
        <v>39153555</v>
      </c>
      <c r="D90" s="11">
        <f>SUM(D86:D89)</f>
        <v>140721936</v>
      </c>
    </row>
    <row r="92" spans="2:6" x14ac:dyDescent="0.25">
      <c r="B92" s="10" t="s">
        <v>7</v>
      </c>
    </row>
    <row r="93" spans="2:6" x14ac:dyDescent="0.25">
      <c r="B93" s="44" t="s">
        <v>7</v>
      </c>
      <c r="C93" s="30">
        <f>+C85</f>
        <v>45107</v>
      </c>
      <c r="D93" s="30">
        <f>+D85</f>
        <v>44742</v>
      </c>
    </row>
    <row r="94" spans="2:6" x14ac:dyDescent="0.25">
      <c r="B94" s="45" t="s">
        <v>65</v>
      </c>
      <c r="C94" s="29">
        <v>9332361536</v>
      </c>
      <c r="D94" s="50">
        <v>13044632161</v>
      </c>
    </row>
    <row r="95" spans="2:6" x14ac:dyDescent="0.25">
      <c r="B95" s="47" t="s">
        <v>68</v>
      </c>
      <c r="C95" s="48">
        <v>51591866</v>
      </c>
      <c r="D95" s="52">
        <v>71653437</v>
      </c>
    </row>
    <row r="96" spans="2:6" x14ac:dyDescent="0.25">
      <c r="B96" s="47" t="s">
        <v>66</v>
      </c>
      <c r="C96" s="48">
        <v>3893858</v>
      </c>
      <c r="D96" s="52">
        <v>3333183</v>
      </c>
    </row>
    <row r="97" spans="2:6" x14ac:dyDescent="0.25">
      <c r="B97" s="53" t="s">
        <v>34</v>
      </c>
      <c r="C97" s="38">
        <v>1462539</v>
      </c>
      <c r="D97" s="54">
        <v>12560</v>
      </c>
    </row>
    <row r="98" spans="2:6" x14ac:dyDescent="0.25">
      <c r="B98" s="3" t="s">
        <v>6</v>
      </c>
      <c r="C98" s="2">
        <f>SUM(C94:C97)</f>
        <v>9389309799</v>
      </c>
      <c r="D98" s="2">
        <f>SUM(D94:D97)</f>
        <v>13119631341</v>
      </c>
      <c r="F98" s="6"/>
    </row>
    <row r="100" spans="2:6" x14ac:dyDescent="0.25">
      <c r="B100" s="10" t="s">
        <v>5</v>
      </c>
    </row>
    <row r="101" spans="2:6" x14ac:dyDescent="0.25">
      <c r="B101" s="9" t="s">
        <v>4</v>
      </c>
      <c r="C101" s="8">
        <f>+C93</f>
        <v>45107</v>
      </c>
      <c r="D101" s="8">
        <f>+D93</f>
        <v>44742</v>
      </c>
    </row>
    <row r="102" spans="2:6" x14ac:dyDescent="0.25">
      <c r="B102" s="45" t="s">
        <v>65</v>
      </c>
      <c r="C102" s="4">
        <v>545454</v>
      </c>
      <c r="D102" s="55">
        <v>0</v>
      </c>
    </row>
    <row r="103" spans="2:6" x14ac:dyDescent="0.25">
      <c r="B103" s="47" t="s">
        <v>68</v>
      </c>
      <c r="C103" s="4">
        <v>1177936543</v>
      </c>
      <c r="D103" s="53">
        <v>1063998997</v>
      </c>
    </row>
    <row r="104" spans="2:6" x14ac:dyDescent="0.25">
      <c r="B104" s="53" t="s">
        <v>66</v>
      </c>
      <c r="C104" s="4">
        <v>83272349</v>
      </c>
      <c r="D104" s="53">
        <v>68700000</v>
      </c>
    </row>
    <row r="105" spans="2:6" x14ac:dyDescent="0.25">
      <c r="B105" s="5" t="s">
        <v>34</v>
      </c>
      <c r="C105" s="37">
        <v>11520000</v>
      </c>
      <c r="D105" s="54">
        <v>8400000</v>
      </c>
    </row>
    <row r="106" spans="2:6" x14ac:dyDescent="0.25">
      <c r="B106" s="3" t="s">
        <v>0</v>
      </c>
      <c r="C106" s="2">
        <f>SUM(C102:C105)</f>
        <v>1273274346</v>
      </c>
      <c r="D106" s="2">
        <f>SUM(D102:D105)</f>
        <v>1141098997</v>
      </c>
      <c r="F106" s="6"/>
    </row>
    <row r="107" spans="2:6" x14ac:dyDescent="0.25">
      <c r="C107" s="7"/>
    </row>
    <row r="108" spans="2:6" x14ac:dyDescent="0.25">
      <c r="C108" s="7"/>
    </row>
    <row r="109" spans="2:6" x14ac:dyDescent="0.25">
      <c r="D109" s="6"/>
    </row>
    <row r="116" spans="5:6" x14ac:dyDescent="0.25">
      <c r="E116" s="7"/>
      <c r="F116" s="6"/>
    </row>
  </sheetData>
  <sortState xmlns:xlrd2="http://schemas.microsoft.com/office/spreadsheetml/2017/richdata2" ref="B94:D96">
    <sortCondition descending="1" ref="C94:C96"/>
  </sortState>
  <mergeCells count="22">
    <mergeCell ref="B20:H20"/>
    <mergeCell ref="B25:H25"/>
    <mergeCell ref="B71:E71"/>
    <mergeCell ref="B74:E74"/>
    <mergeCell ref="B22:H23"/>
    <mergeCell ref="B26:H27"/>
    <mergeCell ref="B53:F53"/>
    <mergeCell ref="B69:E69"/>
    <mergeCell ref="D70:E70"/>
    <mergeCell ref="B70:C70"/>
    <mergeCell ref="E60:F60"/>
    <mergeCell ref="B59:F59"/>
    <mergeCell ref="B61:F61"/>
    <mergeCell ref="B63:F63"/>
    <mergeCell ref="E64:F64"/>
    <mergeCell ref="B65:F65"/>
    <mergeCell ref="B17:H18"/>
    <mergeCell ref="B2:H2"/>
    <mergeCell ref="B3:H3"/>
    <mergeCell ref="B4:H4"/>
    <mergeCell ref="B6:H6"/>
    <mergeCell ref="B9:H10"/>
  </mergeCells>
  <pageMargins left="0.23622047244094491" right="0.23622047244094491" top="0.74803149606299213" bottom="0.74803149606299213" header="0.31496062992125984" footer="0.31496062992125984"/>
  <pageSetup paperSize="9" scale="59" fitToHeight="9" orientation="portrait" r:id="rId1"/>
  <ignoredErrors>
    <ignoredError sqref="C81:D81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PPWuGBrWyBxaue7DqaxACbAxhH7cVA+xdovYNeLe81I=</DigestValue>
    </Reference>
    <Reference Type="http://www.w3.org/2000/09/xmldsig#Object" URI="#idOfficeObject">
      <DigestMethod Algorithm="http://www.w3.org/2001/04/xmlenc#sha256"/>
      <DigestValue>d7KxUgJoseatPN4Z/CSc6NURkjDaOa5XD3F+n08MHWw=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/wlTKMOdxSQ0Ud47uCE46NTQWUGqWYWzQ0X3p+TzvBU=</DigestValue>
    </Reference>
  </SignedInfo>
  <SignatureValue>lP3vKqqabMwiTrDE7rEDG7xH3HqO6GAFVhGjwiGhAnUwy7Yat83Pxk9F0N7UNppqlfoXCnMRKI11
SGrhXnQZHfrHSsb591eRbzBNkrVcAmrP9DljuiaDcQ8TdpBHkN8guOPaAjmP83zpiyRDy8o1AE+O
2TrPBmnY0X4vslT99V2+mFbUJU/56pXXQAifzV+8+LD94zxWXw1+Bg+ANdDGJHZELUgRhz5dukw5
GNBI0WtkSmuhtfcuyj8j+HYrzEGUK8SFZIhSzdrzvgCqRvjsvuXy16UDqMHHBTl11blsvDxertQ3
bPsnxTP5iXJAX4nj/u3OcmAhwpisJSGRHtOEeA==</SignatureValue>
  <KeyInfo>
    <X509Data>
      <X509Certificate>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+u1kEY6VLVqFU466lyIJ/gshpb8hS0Xlry30g1cJ2dDqQ8KvHosAb/2J32yWAGD12xt1jC4BJ1GNUxGbsWRD3zMkcreGKaxddDeiN9HsmTvhwFGq40/pkNob5udx4AvUWzjFyu+clRHQn6xcJHvpImuRf75HR4L16YRvrrdXmeQ2Occ8Wlh0OLDLqyRuLmDeWijnB+lCwMFy00rjhjjGau2jHFT6xR481lDkBDYJJdX234qiqLR2BRs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/B2f2PL1tE05QQMA4GA1UdDwEB/wQEAwIF4DANBgkqhkiG9w0BAQsFAAOCAgEAGfc0JsKLIijtDZ00AGIdbj6LX6EpILQ1n9Gh28V0hOOJWENsVC7d0luPwaBlSTrv128WwVKlEG4N0G2MJGmwVF4taOfTrKIoR7UbmjeMKkPGORT0C988Qi1y/QtsLYBe1f7l+5QLV8iZTVM6s3Z4uYNGJCbZ2zROainnSY3YKuEL9LFeJ3mAtoMJfPQZQcBbMZCquqOe+/u5Wi2LimP9Yrt7utW4GVZmmDgXTgnmbnvh8P/Hn6r0Gqc/NeYGcKzDt5dUHpgJaMRXFtYkYKB7DZ5KQRFxCWlbir19Y9LRBcTbaPBiVIy7wSomVJqYpC4tboQQ/hVv0Ld8Vbf0EZBEfe/XWD9S47DtBhYyNHQPLRXrSj0/uU8vQm/5Gel1v1U/3GhoNU1vtlnPvAluY5IXoBnsad8W9BJRF9Xnqih6HvmmxLj4yIJFoHXyUafhbaISL9pvtfkHQBRM22+ztUwb+9AgN+4YQUN9X1Q3H8Kd83hBnKqd6jgQ34I95+NpCngGwtSYzUAZbUeTtjCzgv8mUlweLc6Ry+oPUKn/6GBUVNBX/SkmowE8IUBNoSlrS7Un+snHbGvglifnt1908RXR3rUckajXnBO6JM/TMx4rNam4SqEebr746mxE2algyHYOpXdHXxIHnBLJ1PKBtHXdKdGyV2HbGsI2b9c5mgeDRp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3aW4GDFEG7M371E8RCmPhVSwLplSWkSmjjs0em2Ixik=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RqylWMCR7q9UdvJm7jrWL97I/iZ2yS9yd//+Gdkr2rA=</DigestValue>
      </Reference>
      <Reference URI="/xl/styles.xml?ContentType=application/vnd.openxmlformats-officedocument.spreadsheetml.styles+xml">
        <DigestMethod Algorithm="http://www.w3.org/2001/04/xmlenc#sha256"/>
        <DigestValue>xfNroD6P9OKUf46UvxEdOccSpEr+MhUXZG/MAmEJU2o=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BkcYWJHtoKWnLJuRF99LHGESgBReSDXpZ+GxEpo3uW8=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SbOg3O5oJDrtjhkgDlWpux/MmSxgbalf84N+H2n1Bso=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2023-08-11T17:58:18Z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2023-08-11T17:58:18Z</xd:SigningTime>
          <xd:SigningCertificate>
            <xd:Cert>
              <xd:CertDigest>
                <DigestMethod Algorithm="http://www.w3.org/2001/04/xmlenc#sha256"/>
                <DigestValue>l6lxiiP59SJi/5nh819vkP3cZ82yAtfy/mmcIE9cjTg=</DigestValue>
              </xd:CertDigest>
              <xd:IssuerSerial>
                <X509IssuerName>C=PY, O=DOCUMENTA S.A., SERIALNUMBER=RUC80050172-1, CN=CA-DOCUMENTA S.A.</X509IssuerName>
                <X509SerialNumber>681058929997266671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p+/qEHrFV2soEXUtO9MZ5n9VQeQn9DFCnAlXlFmQPak=</DigestValue>
    </Reference>
    <Reference Type="http://www.w3.org/2000/09/xmldsig#Object" URI="#idOfficeObject">
      <DigestMethod Algorithm="http://www.w3.org/2001/04/xmlenc#sha256"/>
      <DigestValue>EpoY6eQa4dzBzR73MJx3GPy6K6RJoYTgserSsQ0z+zk=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yS5+VF+YwLuRZL6yU2rIeZNPje/irotq6tRhZ7zQhiE=</DigestValue>
    </Reference>
  </SignedInfo>
  <SignatureValue>G/tbuE65aqPt4a1aF6lDwIuduc9lebzRx0SUz00tYev9nmgDMxIls7OkmmVaWDPju7UlIvXYsmjP
sbEXgUuFhrGJXfEPC208W/OzHhOYRMVxHcheCgnGlAzmPMdQrGxloJEOtkGhNP7U6mAaO8afBrQk
/EX9k/FXd3HKUgapn+3+5yDe1Z/ZkaH2BsYZHRN1mo16gP5NRlDlm8ub3dJoJnQcS7M2gTW/MxdU
yrepVQUpZ+hr0u9+neof4de1OYc2CnrO2HS7THvknGQrbZljXlX6Ag/YgqwYIpmXCv8qcjfFjHHs
bmcuW/blz4Jh3B0qg1c8IKQvpnTvKlEMYYWBNA==</SignatureValue>
  <KeyInfo>
    <X509Data>
      <X509Certificate>MIIIgDCCBmigAwIBAgIIEoS/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/plWD31V3zyJzfqZzh1IRGMSfiooAJHopoZOz+TNpylBxvsvJ5WZZFDwlwV14PQjVin8ttUXhyofQ6rmX3DkbKebu3LcSnshTrGc/yNQVB6JsS1+pSMGKq1db/KzhnV2Vdw9n3gk9n4M/ZzHp76LH8jcy4Rdqolf3QXz77P7mEXSLoeGBugNNso5KxFqE8FCpIGf8DxhGAtxoWtUCjvbhwOpi1MsIGNowIcFUOKvnrC2mi0KFit2QY5xWcR5U5LHkkpIlBnIrKi0JHXCfzG/zh7NEA9QogSLc40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+NkBMbLo9wud7oxMELlHIy7MA4GA1UdDwEB/wQEAwIF4DANBgkqhkiG9w0BAQsFAAOCAgEAfN19xcsEN5x+i4QDh4FccZ5yJM5Y7dlFZ2V3TP3uouZCXSHXWOCIngbdaOG10mETfheDGbd/c3Q3lGlTi6h1B+hhYr/mGYgkCw6jLmSMn3bANlOg9KDhtbsh/2HcJqPa4KxRCYrtxMW5256uGIp+lks3+RkPn3L54CyD0wI6eG1mC9zxYDoSdbu0jUW9yRYZcB2n4vyE3ZV2K0bzYYjVu2gFORyvgDrBaJlyPtSQwM8bg+SggQOc5Jau0ssQdIPplLaxBhfW08DqJtoy907fjGkvsbv5iHW/wXYXnu76YO6sL4gj1wcv56Kdqv3eH0XEWAycAnY24ZfdEGwmHtdF9ja1XcY0hCQ0G1DHkm2iUOVJvh5ekbNJL07jBvnMGOS6o/2lsQwtDxB1CCIlyP9EAyjMWwUq/Wl3xDlsR9Ftr62xAnROaLz5nWQIbp691A/Tv1va2odi+XdDuwx8M128pUaIr/4WMBfY1+yeaacx2ct9pjbPPw7Ps0/Po+tl7Q7AmRCX2Fc/21+LE9OqGJtNIPJg4U1LinpWonY9rhXvK+9W30YLS/lGxxovMA4Nsw6xOe9pNz2qlVSl8k4eMDwKT8GSyyPW7ytnWYJgb4+aTN3QUa0lxtc/N/6EFR5bCku59FbAn6+2jgRuv+LYbZWfzriNmUlmX3AOkPkEGSxCU9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3aW4GDFEG7M371E8RCmPhVSwLplSWkSmjjs0em2Ixik=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RqylWMCR7q9UdvJm7jrWL97I/iZ2yS9yd//+Gdkr2rA=</DigestValue>
      </Reference>
      <Reference URI="/xl/styles.xml?ContentType=application/vnd.openxmlformats-officedocument.spreadsheetml.styles+xml">
        <DigestMethod Algorithm="http://www.w3.org/2001/04/xmlenc#sha256"/>
        <DigestValue>xfNroD6P9OKUf46UvxEdOccSpEr+MhUXZG/MAmEJU2o=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BkcYWJHtoKWnLJuRF99LHGESgBReSDXpZ+GxEpo3uW8=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SbOg3O5oJDrtjhkgDlWpux/MmSxgbalf84N+H2n1Bso=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2023-08-11T22:29:30Z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2023-08-11T22:29:30Z</xd:SigningTime>
          <xd:SigningCertificate>
            <xd:Cert>
              <xd:CertDigest>
                <DigestMethod Algorithm="http://www.w3.org/2001/04/xmlenc#sha256"/>
                <DigestValue>Q9FDmPfz1/W1Yge/lbETkav3M+WeV/onDWSqqqLe8ag=</DigestValue>
              </xd:CertDigest>
              <xd:IssuerSerial>
                <X509IssuerName>C=PY, O=DOCUMENTA S.A., SERIALNUMBER=RUC80050172-1, CN=CA-DOCUMENTA S.A.</X509IssuerName>
                <X509SerialNumber>1334402320956676166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X+DPjmcf2xqbHv3U4zyxtIIGpUI5Dn4t3BXFZQlu3hA=</DigestValue>
    </Reference>
    <Reference Type="http://www.w3.org/2000/09/xmldsig#Object" URI="#idOfficeObject">
      <DigestMethod Algorithm="http://www.w3.org/2001/04/xmlenc#sha256"/>
      <DigestValue>+99oXGjXNU+QGwOB1xf+vzYrizK70WX+TD8l7uy498A=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S9VSMDkEsv5O3USIGobhR9huEtbbiX5ICe//qOZ0gqs=</DigestValue>
    </Reference>
  </SignedInfo>
  <SignatureValue>sNf36igM99IiOnSyfHiOalFhasqnDQPDZ4xuo9dm+PxQYi0nFU+v4pKkpBwHdKdHwgAZBNapHC4T
TwezSIQU4HCllZD4thOJTA9TTXF43AGNwrQrvHO7bN49SnolaZXto3vBuWamGt+1zkzGww1gbpp9
Y8BcjHK4tCkccWVppVXT0tWy/X7hZoOMgL2IGBDM2mHd920rzafv7QKJemABwWDtwe1Sl5cSwO0T
F5akfWfQAfv9RGlDtZEfS4xclXwgqcuhRd4E7gNnK5rVZ32gDc8fpq1J9WQ4VyDTnp8uaQYoU9cH
SoXnefmK1GZ1kz2quEkfYfFtUO7fsEeCfg1QTw==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3aW4GDFEG7M371E8RCmPhVSwLplSWkSmjjs0em2Ixik=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RqylWMCR7q9UdvJm7jrWL97I/iZ2yS9yd//+Gdkr2rA=</DigestValue>
      </Reference>
      <Reference URI="/xl/styles.xml?ContentType=application/vnd.openxmlformats-officedocument.spreadsheetml.styles+xml">
        <DigestMethod Algorithm="http://www.w3.org/2001/04/xmlenc#sha256"/>
        <DigestValue>xfNroD6P9OKUf46UvxEdOccSpEr+MhUXZG/MAmEJU2o=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BkcYWJHtoKWnLJuRF99LHGESgBReSDXpZ+GxEpo3uW8=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SbOg3O5oJDrtjhkgDlWpux/MmSxgbalf84N+H2n1Bso=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2023-08-14T23:22:34Z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2023-08-14T23:22:34Z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Ugarte</cp:lastModifiedBy>
  <cp:lastPrinted>2023-08-10T19:19:18Z</cp:lastPrinted>
  <dcterms:created xsi:type="dcterms:W3CDTF">2021-03-10T16:30:01Z</dcterms:created>
  <dcterms:modified xsi:type="dcterms:W3CDTF">2023-08-10T19:19:18Z</dcterms:modified>
</cp:coreProperties>
</file>